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시트1" sheetId="1" r:id="rId4"/>
  </sheets>
  <definedNames/>
  <calcPr/>
</workbook>
</file>

<file path=xl/sharedStrings.xml><?xml version="1.0" encoding="utf-8"?>
<sst xmlns="http://schemas.openxmlformats.org/spreadsheetml/2006/main" count="63" uniqueCount="57">
  <si>
    <t>지역</t>
  </si>
  <si>
    <t>npc</t>
  </si>
  <si>
    <t>티어</t>
  </si>
  <si>
    <t>관심 1단계</t>
  </si>
  <si>
    <t>우호 1단계</t>
  </si>
  <si>
    <t>신뢰</t>
  </si>
  <si>
    <t>애정</t>
  </si>
  <si>
    <t>루테란 동부</t>
  </si>
  <si>
    <t>실리안</t>
  </si>
  <si>
    <t>갈기파도 네리아</t>
  </si>
  <si>
    <t>엘리제 로나운</t>
  </si>
  <si>
    <t>노링턴 로나운</t>
  </si>
  <si>
    <t>애니츠</t>
  </si>
  <si>
    <t>소랑</t>
  </si>
  <si>
    <t>아르데타인</t>
  </si>
  <si>
    <t>샤샤</t>
  </si>
  <si>
    <t>5+</t>
  </si>
  <si>
    <t>네리아</t>
  </si>
  <si>
    <t>세이라</t>
  </si>
  <si>
    <t>베른 북부</t>
  </si>
  <si>
    <t>에아달린</t>
  </si>
  <si>
    <t>아델</t>
  </si>
  <si>
    <t>슈샤이어</t>
  </si>
  <si>
    <t>쥬드</t>
  </si>
  <si>
    <t>다데스</t>
  </si>
  <si>
    <t>페이튼</t>
  </si>
  <si>
    <t>페데리코</t>
  </si>
  <si>
    <t>루티아</t>
  </si>
  <si>
    <t>비올레</t>
  </si>
  <si>
    <t>나비</t>
  </si>
  <si>
    <t>파푸니카</t>
  </si>
  <si>
    <t>니아</t>
  </si>
  <si>
    <t>샤나</t>
  </si>
  <si>
    <t>나기</t>
  </si>
  <si>
    <t>다람쥐 욤</t>
  </si>
  <si>
    <t>베르베로</t>
  </si>
  <si>
    <t>알비온</t>
  </si>
  <si>
    <t>하리야</t>
  </si>
  <si>
    <t>사피아노</t>
  </si>
  <si>
    <t>대항해</t>
  </si>
  <si>
    <t>마리</t>
  </si>
  <si>
    <t>니나브</t>
  </si>
  <si>
    <t>검은 이빨</t>
  </si>
  <si>
    <t>에르제베트</t>
  </si>
  <si>
    <t>푸푸</t>
  </si>
  <si>
    <t>1티어</t>
  </si>
  <si>
    <t>2티어</t>
  </si>
  <si>
    <t>3티어</t>
  </si>
  <si>
    <t>4티어</t>
  </si>
  <si>
    <t>5티어</t>
  </si>
  <si>
    <t>6티어</t>
  </si>
  <si>
    <t>보통 1단계</t>
  </si>
  <si>
    <t>보통 2단계</t>
  </si>
  <si>
    <t>관심 2단계</t>
  </si>
  <si>
    <t>관심 3단계</t>
  </si>
  <si>
    <t>우호 2단계</t>
  </si>
  <si>
    <t>우호 3단계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</si>
</sst>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-* #,##0_-;\-* #,##0_-;_-* &quot;-&quot;_-;_-@"/>
    <numFmt numFmtId="165" formatCode="0개"/>
  </numFmts>
  <fonts count="8">
    <font>
      <sz val="10.0"/>
      <color rgb="FF000000"/>
      <name val="Arial"/>
    </font>
    <font>
      <name val="Arial"/>
    </font>
    <font/>
    <font>
      <color theme="1"/>
      <name val="Arial"/>
    </font>
    <font>
      <b/>
      <sz val="13.0"/>
      <name val="Arial"/>
    </font>
    <font>
      <b/>
      <sz val="11.0"/>
      <name val="Arial"/>
    </font>
    <font>
      <sz val="11.0"/>
      <name val="Arial"/>
    </font>
    <font>
      <sz val="11.0"/>
      <name val="Calibri"/>
    </font>
  </fonts>
  <fills count="15">
    <fill>
      <patternFill patternType="none"/>
    </fill>
    <fill>
      <patternFill patternType="lightGray"/>
    </fill>
    <fill>
      <patternFill patternType="solid">
        <fgColor rgb="FFBFBFBF"/>
        <bgColor rgb="FFBFBFBF"/>
      </patternFill>
    </fill>
    <fill>
      <patternFill patternType="solid">
        <fgColor rgb="FFFBE4D5"/>
        <bgColor rgb="FFFBE4D5"/>
      </patternFill>
    </fill>
    <fill>
      <patternFill patternType="solid">
        <fgColor rgb="FFF4B083"/>
        <bgColor rgb="FFF4B083"/>
      </patternFill>
    </fill>
    <fill>
      <patternFill patternType="solid">
        <fgColor rgb="FFFEF2CB"/>
        <bgColor rgb="FFFEF2CB"/>
      </patternFill>
    </fill>
    <fill>
      <patternFill patternType="solid">
        <fgColor rgb="FFFFD965"/>
        <bgColor rgb="FFFFD965"/>
      </patternFill>
    </fill>
    <fill>
      <patternFill patternType="solid">
        <fgColor rgb="FFE2EFD9"/>
        <bgColor rgb="FFE2EFD9"/>
      </patternFill>
    </fill>
    <fill>
      <patternFill patternType="solid">
        <fgColor rgb="FFA8D08D"/>
        <bgColor rgb="FFA8D08D"/>
      </patternFill>
    </fill>
    <fill>
      <patternFill patternType="solid">
        <fgColor rgb="FFDEEAF6"/>
        <bgColor rgb="FFDEEAF6"/>
      </patternFill>
    </fill>
    <fill>
      <patternFill patternType="solid">
        <fgColor rgb="FF9CC2E5"/>
        <bgColor rgb="FF9CC2E5"/>
      </patternFill>
    </fill>
    <fill>
      <patternFill patternType="solid">
        <fgColor rgb="FFD9E2F3"/>
        <bgColor rgb="FFD9E2F3"/>
      </patternFill>
    </fill>
    <fill>
      <patternFill patternType="solid">
        <fgColor rgb="FF8EAADB"/>
        <bgColor rgb="FF8EAADB"/>
      </patternFill>
    </fill>
    <fill>
      <patternFill patternType="solid">
        <fgColor rgb="FFFFCCFF"/>
        <bgColor rgb="FFFFCCFF"/>
      </patternFill>
    </fill>
    <fill>
      <patternFill patternType="solid">
        <fgColor rgb="FFFF99FF"/>
        <bgColor rgb="FFFF99FF"/>
      </patternFill>
    </fill>
  </fills>
  <borders count="26">
    <border/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top style="thick">
        <color rgb="FF000000"/>
      </top>
      <bottom style="thin">
        <color rgb="FF000000"/>
      </bottom>
    </border>
    <border>
      <left style="double">
        <color rgb="FF000000"/>
      </left>
      <top style="thick">
        <color rgb="FF000000"/>
      </top>
      <bottom style="thin">
        <color rgb="FF000000"/>
      </bottom>
    </border>
    <border>
      <right style="double">
        <color rgb="FF000000"/>
      </right>
      <top style="thick">
        <color rgb="FF000000"/>
      </top>
      <bottom style="thin">
        <color rgb="FF000000"/>
      </bottom>
    </border>
    <border>
      <top style="thick">
        <color rgb="FF000000"/>
      </top>
      <bottom style="thin">
        <color rgb="FF000000"/>
      </bottom>
    </border>
    <border>
      <right style="thin">
        <color rgb="FF000000"/>
      </right>
      <top style="thick">
        <color rgb="FF000000"/>
      </top>
      <bottom style="thin">
        <color rgb="FF000000"/>
      </bottom>
    </border>
    <border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</border>
    <border>
      <left style="thick">
        <color rgb="FF000000"/>
      </left>
      <right style="thin">
        <color rgb="FF000000"/>
      </right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top style="thin">
        <color rgb="FF000000"/>
      </top>
      <bottom style="thick">
        <color rgb="FF000000"/>
      </bottom>
    </border>
    <border>
      <left style="double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double">
        <color rgb="FF000000"/>
      </right>
      <top style="thin">
        <color rgb="FF000000"/>
      </top>
      <bottom style="thick">
        <color rgb="FF000000"/>
      </bottom>
    </border>
    <border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</borders>
  <cellStyleXfs count="1">
    <xf borderId="0" fillId="0" fontId="0" numFmtId="0" applyAlignment="1" applyFont="1"/>
  </cellStyleXfs>
  <cellXfs count="5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vertical="center"/>
    </xf>
    <xf borderId="1" fillId="0" fontId="1" numFmtId="0" xfId="0" applyAlignment="1" applyBorder="1" applyFont="1">
      <alignment horizontal="center" vertical="center"/>
    </xf>
    <xf borderId="2" fillId="0" fontId="1" numFmtId="0" xfId="0" applyAlignment="1" applyBorder="1" applyFont="1">
      <alignment horizontal="center" vertical="center"/>
    </xf>
    <xf borderId="3" fillId="0" fontId="1" numFmtId="0" xfId="0" applyAlignment="1" applyBorder="1" applyFont="1">
      <alignment horizontal="center" vertical="center"/>
    </xf>
    <xf borderId="4" fillId="0" fontId="3" numFmtId="0" xfId="0" applyAlignment="1" applyBorder="1" applyFont="1">
      <alignment horizontal="center" vertical="center"/>
    </xf>
    <xf borderId="5" fillId="0" fontId="2" numFmtId="0" xfId="0" applyBorder="1" applyFont="1"/>
    <xf borderId="6" fillId="0" fontId="3" numFmtId="0" xfId="0" applyAlignment="1" applyBorder="1" applyFont="1">
      <alignment horizontal="center" vertical="center"/>
    </xf>
    <xf borderId="7" fillId="0" fontId="2" numFmtId="0" xfId="0" applyBorder="1" applyFont="1"/>
    <xf borderId="8" fillId="0" fontId="2" numFmtId="0" xfId="0" applyBorder="1" applyFont="1"/>
    <xf borderId="9" fillId="0" fontId="3" numFmtId="0" xfId="0" applyAlignment="1" applyBorder="1" applyFont="1">
      <alignment horizontal="center" vertical="center"/>
    </xf>
    <xf borderId="10" fillId="0" fontId="1" numFmtId="0" xfId="0" applyAlignment="1" applyBorder="1" applyFont="1">
      <alignment horizontal="center" vertical="center"/>
    </xf>
    <xf borderId="11" fillId="0" fontId="1" numFmtId="0" xfId="0" applyAlignment="1" applyBorder="1" applyFont="1">
      <alignment horizontal="center" vertical="center"/>
    </xf>
    <xf borderId="12" fillId="0" fontId="3" numFmtId="164" xfId="0" applyAlignment="1" applyBorder="1" applyFont="1" applyNumberFormat="1">
      <alignment horizontal="center" vertical="center"/>
    </xf>
    <xf borderId="13" fillId="0" fontId="1" numFmtId="165" xfId="0" applyAlignment="1" applyBorder="1" applyFont="1" applyNumberFormat="1">
      <alignment horizontal="center" vertical="center"/>
    </xf>
    <xf borderId="14" fillId="0" fontId="3" numFmtId="164" xfId="0" applyAlignment="1" applyBorder="1" applyFont="1" applyNumberFormat="1">
      <alignment horizontal="center" vertical="center"/>
    </xf>
    <xf borderId="11" fillId="0" fontId="1" numFmtId="165" xfId="0" applyAlignment="1" applyBorder="1" applyFont="1" applyNumberFormat="1">
      <alignment horizontal="center" vertical="center"/>
    </xf>
    <xf borderId="12" fillId="0" fontId="1" numFmtId="164" xfId="0" applyAlignment="1" applyBorder="1" applyFont="1" applyNumberFormat="1">
      <alignment horizontal="center" vertical="center"/>
    </xf>
    <xf borderId="15" fillId="0" fontId="1" numFmtId="165" xfId="0" applyAlignment="1" applyBorder="1" applyFont="1" applyNumberFormat="1">
      <alignment horizontal="center" vertical="center"/>
    </xf>
    <xf borderId="16" fillId="0" fontId="2" numFmtId="0" xfId="0" applyBorder="1" applyFont="1"/>
    <xf borderId="14" fillId="0" fontId="1" numFmtId="164" xfId="0" applyAlignment="1" applyBorder="1" applyFont="1" applyNumberFormat="1">
      <alignment horizontal="center" vertical="center"/>
    </xf>
    <xf borderId="17" fillId="0" fontId="2" numFmtId="0" xfId="0" applyBorder="1" applyFont="1"/>
    <xf borderId="18" fillId="0" fontId="1" numFmtId="0" xfId="0" applyAlignment="1" applyBorder="1" applyFont="1">
      <alignment horizontal="center" vertical="center"/>
    </xf>
    <xf borderId="19" fillId="0" fontId="2" numFmtId="0" xfId="0" applyBorder="1" applyFont="1"/>
    <xf borderId="20" fillId="0" fontId="1" numFmtId="0" xfId="0" applyAlignment="1" applyBorder="1" applyFont="1">
      <alignment horizontal="center" vertical="center"/>
    </xf>
    <xf borderId="21" fillId="0" fontId="1" numFmtId="0" xfId="0" applyAlignment="1" applyBorder="1" applyFont="1">
      <alignment horizontal="center" vertical="center"/>
    </xf>
    <xf borderId="22" fillId="0" fontId="1" numFmtId="164" xfId="0" applyAlignment="1" applyBorder="1" applyFont="1" applyNumberFormat="1">
      <alignment horizontal="center" vertical="center"/>
    </xf>
    <xf borderId="23" fillId="0" fontId="1" numFmtId="165" xfId="0" applyAlignment="1" applyBorder="1" applyFont="1" applyNumberFormat="1">
      <alignment horizontal="center" vertical="center"/>
    </xf>
    <xf borderId="24" fillId="0" fontId="3" numFmtId="164" xfId="0" applyAlignment="1" applyBorder="1" applyFont="1" applyNumberFormat="1">
      <alignment horizontal="center" vertical="center"/>
    </xf>
    <xf borderId="21" fillId="0" fontId="1" numFmtId="165" xfId="0" applyAlignment="1" applyBorder="1" applyFont="1" applyNumberFormat="1">
      <alignment horizontal="center" vertical="center"/>
    </xf>
    <xf borderId="25" fillId="0" fontId="1" numFmtId="165" xfId="0" applyAlignment="1" applyBorder="1" applyFont="1" applyNumberFormat="1">
      <alignment horizontal="center" vertical="center"/>
    </xf>
    <xf borderId="0" fillId="2" fontId="1" numFmtId="0" xfId="0" applyAlignment="1" applyFill="1" applyFont="1">
      <alignment horizontal="center" vertical="center"/>
    </xf>
    <xf borderId="0" fillId="2" fontId="4" numFmtId="0" xfId="0" applyAlignment="1" applyFont="1">
      <alignment horizontal="center" vertical="center"/>
    </xf>
    <xf borderId="0" fillId="2" fontId="5" numFmtId="0" xfId="0" applyAlignment="1" applyFont="1">
      <alignment horizontal="center" vertical="center"/>
    </xf>
    <xf borderId="0" fillId="3" fontId="6" numFmtId="164" xfId="0" applyAlignment="1" applyFill="1" applyFont="1" applyNumberFormat="1">
      <alignment horizontal="center" vertical="center"/>
    </xf>
    <xf borderId="0" fillId="4" fontId="1" numFmtId="164" xfId="0" applyAlignment="1" applyFill="1" applyFont="1" applyNumberFormat="1">
      <alignment horizontal="center" vertical="center"/>
    </xf>
    <xf borderId="0" fillId="5" fontId="6" numFmtId="164" xfId="0" applyAlignment="1" applyFill="1" applyFont="1" applyNumberFormat="1">
      <alignment horizontal="center" vertical="center"/>
    </xf>
    <xf borderId="0" fillId="6" fontId="1" numFmtId="164" xfId="0" applyAlignment="1" applyFill="1" applyFont="1" applyNumberFormat="1">
      <alignment horizontal="center" vertical="center"/>
    </xf>
    <xf borderId="0" fillId="7" fontId="6" numFmtId="164" xfId="0" applyAlignment="1" applyFill="1" applyFont="1" applyNumberFormat="1">
      <alignment horizontal="center" vertical="center"/>
    </xf>
    <xf borderId="0" fillId="8" fontId="1" numFmtId="164" xfId="0" applyAlignment="1" applyFill="1" applyFont="1" applyNumberFormat="1">
      <alignment horizontal="center" vertical="center"/>
    </xf>
    <xf borderId="0" fillId="9" fontId="6" numFmtId="164" xfId="0" applyAlignment="1" applyFill="1" applyFont="1" applyNumberFormat="1">
      <alignment horizontal="center" vertical="center"/>
    </xf>
    <xf borderId="0" fillId="10" fontId="1" numFmtId="164" xfId="0" applyAlignment="1" applyFill="1" applyFont="1" applyNumberFormat="1">
      <alignment horizontal="center" vertical="center"/>
    </xf>
    <xf borderId="0" fillId="11" fontId="6" numFmtId="164" xfId="0" applyAlignment="1" applyFill="1" applyFont="1" applyNumberFormat="1">
      <alignment horizontal="center" vertical="center"/>
    </xf>
    <xf borderId="0" fillId="12" fontId="1" numFmtId="164" xfId="0" applyAlignment="1" applyFill="1" applyFont="1" applyNumberFormat="1">
      <alignment horizontal="center" vertical="center"/>
    </xf>
    <xf borderId="0" fillId="13" fontId="6" numFmtId="164" xfId="0" applyAlignment="1" applyFill="1" applyFont="1" applyNumberFormat="1">
      <alignment horizontal="center" vertical="center"/>
    </xf>
    <xf borderId="0" fillId="14" fontId="5" numFmtId="164" xfId="0" applyAlignment="1" applyFill="1" applyFont="1" applyNumberFormat="1">
      <alignment horizontal="center" vertical="center"/>
    </xf>
    <xf borderId="0" fillId="12" fontId="5" numFmtId="164" xfId="0" applyAlignment="1" applyFont="1" applyNumberFormat="1">
      <alignment horizontal="center" vertical="center"/>
    </xf>
    <xf borderId="0" fillId="4" fontId="5" numFmtId="164" xfId="0" applyAlignment="1" applyFont="1" applyNumberFormat="1">
      <alignment horizontal="center" vertical="center"/>
    </xf>
    <xf borderId="0" fillId="6" fontId="5" numFmtId="164" xfId="0" applyAlignment="1" applyFont="1" applyNumberFormat="1">
      <alignment horizontal="center" vertical="center"/>
    </xf>
    <xf borderId="0" fillId="8" fontId="5" numFmtId="164" xfId="0" applyAlignment="1" applyFont="1" applyNumberFormat="1">
      <alignment horizontal="center" vertical="center"/>
    </xf>
    <xf borderId="0" fillId="10" fontId="5" numFmtId="164" xfId="0" applyAlignment="1" applyFont="1" applyNumberFormat="1">
      <alignment horizontal="center" vertical="center"/>
    </xf>
    <xf borderId="0" fillId="3" fontId="1" numFmtId="164" xfId="0" applyAlignment="1" applyFont="1" applyNumberFormat="1">
      <alignment horizontal="center" vertical="center"/>
    </xf>
    <xf borderId="0" fillId="5" fontId="1" numFmtId="164" xfId="0" applyAlignment="1" applyFont="1" applyNumberFormat="1">
      <alignment horizontal="center" vertical="center"/>
    </xf>
    <xf borderId="0" fillId="7" fontId="1" numFmtId="164" xfId="0" applyAlignment="1" applyFont="1" applyNumberFormat="1">
      <alignment horizontal="center" vertical="center"/>
    </xf>
    <xf borderId="0" fillId="9" fontId="1" numFmtId="164" xfId="0" applyAlignment="1" applyFont="1" applyNumberFormat="1">
      <alignment horizontal="center" vertical="center"/>
    </xf>
    <xf borderId="0" fillId="11" fontId="7" numFmtId="164" xfId="0" applyAlignment="1" applyFont="1" applyNumberFormat="1">
      <alignment horizontal="center" vertical="center"/>
    </xf>
    <xf borderId="0" fillId="13" fontId="1" numFmtId="164" xfId="0" applyAlignment="1" applyFont="1" applyNumberFormat="1">
      <alignment horizontal="center" vertical="center"/>
    </xf>
    <xf borderId="0" fillId="14" fontId="1" numFmtId="164" xfId="0" applyAlignment="1" applyFont="1" applyNumberForma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2.29"/>
    <col customWidth="1" min="2" max="2" width="11.57"/>
    <col customWidth="1" min="4" max="12" width="9.43"/>
    <col customWidth="1" min="16" max="16" width="2.29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/>
    </row>
    <row r="2">
      <c r="A2" s="1"/>
      <c r="B2" s="3" t="s">
        <v>0</v>
      </c>
      <c r="C2" s="4" t="s">
        <v>1</v>
      </c>
      <c r="D2" s="5" t="s">
        <v>2</v>
      </c>
      <c r="E2" s="6" t="s">
        <v>3</v>
      </c>
      <c r="F2" s="7"/>
      <c r="G2" s="8" t="s">
        <v>4</v>
      </c>
      <c r="H2" s="9"/>
      <c r="I2" s="6" t="s">
        <v>5</v>
      </c>
      <c r="J2" s="7"/>
      <c r="K2" s="8" t="s">
        <v>6</v>
      </c>
      <c r="L2" s="10"/>
      <c r="M2" s="1"/>
      <c r="N2" s="1"/>
      <c r="O2" s="1"/>
      <c r="P2" s="2"/>
    </row>
    <row r="3">
      <c r="A3" s="1"/>
      <c r="B3" s="11" t="s">
        <v>7</v>
      </c>
      <c r="C3" s="12" t="s">
        <v>8</v>
      </c>
      <c r="D3" s="13">
        <v>5.0</v>
      </c>
      <c r="E3" s="14">
        <f>HLOOKUP($D3,$B$33:$O$43,4)</f>
        <v>2600</v>
      </c>
      <c r="F3" s="15">
        <v>2.0</v>
      </c>
      <c r="G3" s="16">
        <f>HLOOKUP($D3,$B$33:$O$43,7)</f>
        <v>32700</v>
      </c>
      <c r="H3" s="17">
        <v>5.0</v>
      </c>
      <c r="I3" s="18"/>
      <c r="J3" s="15"/>
      <c r="K3" s="16" t="str">
        <f t="shared" ref="K3:K31" si="1">HLOOKUP($D3,$B$33:$O$43,11)</f>
        <v/>
      </c>
      <c r="L3" s="19"/>
      <c r="M3" s="1"/>
      <c r="N3" s="1"/>
      <c r="O3" s="1"/>
      <c r="P3" s="2"/>
    </row>
    <row r="4">
      <c r="A4" s="1"/>
      <c r="B4" s="20"/>
      <c r="C4" s="12" t="s">
        <v>9</v>
      </c>
      <c r="D4" s="13">
        <v>3.0</v>
      </c>
      <c r="E4" s="18"/>
      <c r="F4" s="15"/>
      <c r="G4" s="21"/>
      <c r="H4" s="17"/>
      <c r="I4" s="14">
        <f>HLOOKUP($D4,$B$33:$O$43,10)</f>
        <v>37900</v>
      </c>
      <c r="J4" s="15">
        <v>6.0</v>
      </c>
      <c r="K4" s="16" t="str">
        <f t="shared" si="1"/>
        <v/>
      </c>
      <c r="L4" s="19"/>
      <c r="M4" s="1"/>
      <c r="N4" s="1"/>
      <c r="O4" s="1"/>
      <c r="P4" s="2"/>
    </row>
    <row r="5">
      <c r="A5" s="1"/>
      <c r="B5" s="20"/>
      <c r="C5" s="12" t="s">
        <v>10</v>
      </c>
      <c r="D5" s="13">
        <v>1.0</v>
      </c>
      <c r="E5" s="18"/>
      <c r="F5" s="15"/>
      <c r="G5" s="16">
        <f t="shared" ref="G5:G8" si="2">HLOOKUP($D5,$B$33:$O$43,7)</f>
        <v>2300</v>
      </c>
      <c r="H5" s="17">
        <v>1.0</v>
      </c>
      <c r="I5" s="18"/>
      <c r="J5" s="15"/>
      <c r="K5" s="16" t="str">
        <f t="shared" si="1"/>
        <v/>
      </c>
      <c r="L5" s="19"/>
      <c r="M5" s="1"/>
      <c r="N5" s="1"/>
      <c r="O5" s="1"/>
      <c r="P5" s="2"/>
    </row>
    <row r="6">
      <c r="A6" s="1"/>
      <c r="B6" s="22"/>
      <c r="C6" s="12" t="s">
        <v>11</v>
      </c>
      <c r="D6" s="13">
        <v>1.0</v>
      </c>
      <c r="E6" s="18"/>
      <c r="F6" s="15"/>
      <c r="G6" s="16">
        <f t="shared" si="2"/>
        <v>2300</v>
      </c>
      <c r="H6" s="17">
        <v>1.0</v>
      </c>
      <c r="I6" s="18"/>
      <c r="J6" s="15"/>
      <c r="K6" s="16" t="str">
        <f t="shared" si="1"/>
        <v/>
      </c>
      <c r="L6" s="19"/>
      <c r="M6" s="1"/>
      <c r="N6" s="1"/>
      <c r="O6" s="1"/>
      <c r="P6" s="2"/>
    </row>
    <row r="7">
      <c r="A7" s="1"/>
      <c r="B7" s="23" t="s">
        <v>12</v>
      </c>
      <c r="C7" s="12" t="s">
        <v>13</v>
      </c>
      <c r="D7" s="13">
        <v>1.0</v>
      </c>
      <c r="E7" s="18"/>
      <c r="F7" s="15"/>
      <c r="G7" s="16">
        <f t="shared" si="2"/>
        <v>2300</v>
      </c>
      <c r="H7" s="17">
        <v>1.0</v>
      </c>
      <c r="I7" s="18"/>
      <c r="J7" s="15"/>
      <c r="K7" s="16" t="str">
        <f t="shared" si="1"/>
        <v/>
      </c>
      <c r="L7" s="19"/>
      <c r="M7" s="1"/>
      <c r="N7" s="1"/>
      <c r="O7" s="1"/>
      <c r="P7" s="2"/>
    </row>
    <row r="8">
      <c r="A8" s="1"/>
      <c r="B8" s="11" t="s">
        <v>14</v>
      </c>
      <c r="C8" s="12" t="s">
        <v>15</v>
      </c>
      <c r="D8" s="13" t="s">
        <v>16</v>
      </c>
      <c r="E8" s="18"/>
      <c r="F8" s="15"/>
      <c r="G8" s="16">
        <f t="shared" si="2"/>
        <v>32700</v>
      </c>
      <c r="H8" s="17">
        <v>5.0</v>
      </c>
      <c r="I8" s="14">
        <f t="shared" ref="I8:I10" si="3">HLOOKUP($D8,$B$33:$O$43,10)</f>
        <v>77700</v>
      </c>
      <c r="J8" s="15">
        <v>12.0</v>
      </c>
      <c r="K8" s="16">
        <f t="shared" si="1"/>
        <v>103700</v>
      </c>
      <c r="L8" s="19">
        <v>18.0</v>
      </c>
      <c r="M8" s="1"/>
      <c r="N8" s="1"/>
      <c r="O8" s="1"/>
      <c r="P8" s="2"/>
    </row>
    <row r="9">
      <c r="A9" s="1"/>
      <c r="B9" s="20"/>
      <c r="C9" s="12" t="s">
        <v>17</v>
      </c>
      <c r="D9" s="13">
        <v>3.0</v>
      </c>
      <c r="E9" s="18"/>
      <c r="F9" s="15"/>
      <c r="G9" s="21"/>
      <c r="H9" s="17"/>
      <c r="I9" s="14">
        <f t="shared" si="3"/>
        <v>37900</v>
      </c>
      <c r="J9" s="15">
        <v>6.0</v>
      </c>
      <c r="K9" s="16" t="str">
        <f t="shared" si="1"/>
        <v/>
      </c>
      <c r="L9" s="19"/>
      <c r="M9" s="1"/>
      <c r="N9" s="1"/>
      <c r="O9" s="1"/>
      <c r="P9" s="2"/>
    </row>
    <row r="10">
      <c r="A10" s="1"/>
      <c r="B10" s="22"/>
      <c r="C10" s="12" t="s">
        <v>18</v>
      </c>
      <c r="D10" s="13">
        <v>2.0</v>
      </c>
      <c r="E10" s="18"/>
      <c r="F10" s="15"/>
      <c r="G10" s="21"/>
      <c r="H10" s="17"/>
      <c r="I10" s="14">
        <f t="shared" si="3"/>
        <v>17800</v>
      </c>
      <c r="J10" s="15">
        <v>2.0</v>
      </c>
      <c r="K10" s="16" t="str">
        <f t="shared" si="1"/>
        <v/>
      </c>
      <c r="L10" s="19"/>
      <c r="M10" s="1"/>
      <c r="N10" s="1"/>
      <c r="O10" s="1"/>
      <c r="P10" s="2"/>
    </row>
    <row r="11">
      <c r="A11" s="1"/>
      <c r="B11" s="11" t="s">
        <v>19</v>
      </c>
      <c r="C11" s="12" t="s">
        <v>20</v>
      </c>
      <c r="D11" s="13" t="s">
        <v>16</v>
      </c>
      <c r="E11" s="14">
        <f>HLOOKUP(D11,$B$33:$O$43,4)</f>
        <v>2600</v>
      </c>
      <c r="F11" s="15">
        <v>2.0</v>
      </c>
      <c r="G11" s="21"/>
      <c r="H11" s="17"/>
      <c r="I11" s="18"/>
      <c r="J11" s="15"/>
      <c r="K11" s="16">
        <f t="shared" si="1"/>
        <v>103700</v>
      </c>
      <c r="L11" s="19">
        <v>8.0</v>
      </c>
      <c r="M11" s="1"/>
      <c r="N11" s="1"/>
      <c r="O11" s="1"/>
      <c r="P11" s="2"/>
    </row>
    <row r="12">
      <c r="A12" s="1"/>
      <c r="B12" s="22"/>
      <c r="C12" s="12" t="s">
        <v>21</v>
      </c>
      <c r="D12" s="13">
        <v>5.0</v>
      </c>
      <c r="E12" s="18"/>
      <c r="F12" s="15"/>
      <c r="G12" s="16">
        <f t="shared" ref="G12:G18" si="4">HLOOKUP($D12,$B$33:$O$43,7)</f>
        <v>32700</v>
      </c>
      <c r="H12" s="17">
        <v>5.0</v>
      </c>
      <c r="I12" s="14">
        <f>HLOOKUP($D12,$B$33:$O$43,10)</f>
        <v>77700</v>
      </c>
      <c r="J12" s="15">
        <v>9.0</v>
      </c>
      <c r="K12" s="16" t="str">
        <f t="shared" si="1"/>
        <v/>
      </c>
      <c r="L12" s="19"/>
      <c r="M12" s="1"/>
      <c r="N12" s="1"/>
      <c r="O12" s="1"/>
      <c r="P12" s="2"/>
    </row>
    <row r="13">
      <c r="A13" s="1"/>
      <c r="B13" s="11" t="s">
        <v>22</v>
      </c>
      <c r="C13" s="12" t="s">
        <v>23</v>
      </c>
      <c r="D13" s="13">
        <v>1.0</v>
      </c>
      <c r="E13" s="18"/>
      <c r="F13" s="15"/>
      <c r="G13" s="16">
        <f t="shared" si="4"/>
        <v>2300</v>
      </c>
      <c r="H13" s="17">
        <v>1.0</v>
      </c>
      <c r="I13" s="18"/>
      <c r="J13" s="15"/>
      <c r="K13" s="16" t="str">
        <f t="shared" si="1"/>
        <v/>
      </c>
      <c r="L13" s="19"/>
      <c r="M13" s="1"/>
      <c r="N13" s="1"/>
      <c r="O13" s="1"/>
      <c r="P13" s="2"/>
    </row>
    <row r="14">
      <c r="A14" s="1"/>
      <c r="B14" s="22"/>
      <c r="C14" s="12" t="s">
        <v>24</v>
      </c>
      <c r="D14" s="13">
        <v>1.0</v>
      </c>
      <c r="E14" s="18"/>
      <c r="F14" s="15"/>
      <c r="G14" s="16">
        <f t="shared" si="4"/>
        <v>2300</v>
      </c>
      <c r="H14" s="17">
        <v>1.0</v>
      </c>
      <c r="I14" s="18"/>
      <c r="J14" s="15"/>
      <c r="K14" s="16" t="str">
        <f t="shared" si="1"/>
        <v/>
      </c>
      <c r="L14" s="19"/>
      <c r="M14" s="1"/>
      <c r="N14" s="1"/>
      <c r="O14" s="1"/>
      <c r="P14" s="2"/>
    </row>
    <row r="15">
      <c r="A15" s="1"/>
      <c r="B15" s="11" t="s">
        <v>25</v>
      </c>
      <c r="C15" s="12" t="s">
        <v>26</v>
      </c>
      <c r="D15" s="13">
        <v>4.0</v>
      </c>
      <c r="E15" s="14">
        <f t="shared" ref="E15:E19" si="5">HLOOKUP(D15,$B$33:$O$43,4)</f>
        <v>2000</v>
      </c>
      <c r="F15" s="15">
        <v>9.0</v>
      </c>
      <c r="G15" s="16">
        <f t="shared" si="4"/>
        <v>24800</v>
      </c>
      <c r="H15" s="17">
        <v>9.0</v>
      </c>
      <c r="I15" s="18"/>
      <c r="J15" s="15"/>
      <c r="K15" s="16" t="str">
        <f t="shared" si="1"/>
        <v/>
      </c>
      <c r="L15" s="19"/>
      <c r="M15" s="1"/>
      <c r="N15" s="1"/>
      <c r="O15" s="1"/>
      <c r="P15" s="2"/>
    </row>
    <row r="16">
      <c r="A16" s="1"/>
      <c r="B16" s="20"/>
      <c r="C16" s="12" t="s">
        <v>27</v>
      </c>
      <c r="D16" s="13">
        <v>4.0</v>
      </c>
      <c r="E16" s="14">
        <f t="shared" si="5"/>
        <v>2000</v>
      </c>
      <c r="F16" s="15">
        <v>9.0</v>
      </c>
      <c r="G16" s="16">
        <f t="shared" si="4"/>
        <v>24800</v>
      </c>
      <c r="H16" s="17">
        <v>9.0</v>
      </c>
      <c r="I16" s="14">
        <f>HLOOKUP($D16,$B$33:$O$43,10)</f>
        <v>57800</v>
      </c>
      <c r="J16" s="15">
        <v>18.0</v>
      </c>
      <c r="K16" s="16" t="str">
        <f t="shared" si="1"/>
        <v/>
      </c>
      <c r="L16" s="19"/>
      <c r="M16" s="1"/>
      <c r="N16" s="1"/>
      <c r="O16" s="1"/>
      <c r="P16" s="2"/>
    </row>
    <row r="17">
      <c r="A17" s="1"/>
      <c r="B17" s="20"/>
      <c r="C17" s="12" t="s">
        <v>28</v>
      </c>
      <c r="D17" s="13">
        <v>2.0</v>
      </c>
      <c r="E17" s="14">
        <f t="shared" si="5"/>
        <v>700</v>
      </c>
      <c r="F17" s="15">
        <v>3.0</v>
      </c>
      <c r="G17" s="16">
        <f t="shared" si="4"/>
        <v>6300</v>
      </c>
      <c r="H17" s="17">
        <v>5.0</v>
      </c>
      <c r="I17" s="18"/>
      <c r="J17" s="15"/>
      <c r="K17" s="16" t="str">
        <f t="shared" si="1"/>
        <v/>
      </c>
      <c r="L17" s="19"/>
      <c r="M17" s="1"/>
      <c r="N17" s="1"/>
      <c r="O17" s="1"/>
      <c r="P17" s="2"/>
    </row>
    <row r="18">
      <c r="A18" s="1"/>
      <c r="B18" s="22"/>
      <c r="C18" s="12" t="s">
        <v>29</v>
      </c>
      <c r="D18" s="13">
        <v>1.0</v>
      </c>
      <c r="E18" s="14">
        <f t="shared" si="5"/>
        <v>300</v>
      </c>
      <c r="F18" s="15">
        <v>2.0</v>
      </c>
      <c r="G18" s="16">
        <f t="shared" si="4"/>
        <v>2300</v>
      </c>
      <c r="H18" s="17">
        <v>4.0</v>
      </c>
      <c r="I18" s="18"/>
      <c r="J18" s="15"/>
      <c r="K18" s="16" t="str">
        <f t="shared" si="1"/>
        <v/>
      </c>
      <c r="L18" s="19"/>
      <c r="M18" s="1"/>
      <c r="N18" s="1"/>
      <c r="O18" s="1"/>
      <c r="P18" s="2"/>
    </row>
    <row r="19">
      <c r="A19" s="1"/>
      <c r="B19" s="11" t="s">
        <v>30</v>
      </c>
      <c r="C19" s="12" t="s">
        <v>31</v>
      </c>
      <c r="D19" s="13">
        <v>4.0</v>
      </c>
      <c r="E19" s="14">
        <f t="shared" si="5"/>
        <v>2000</v>
      </c>
      <c r="F19" s="15">
        <v>14.0</v>
      </c>
      <c r="G19" s="21"/>
      <c r="H19" s="17"/>
      <c r="I19" s="18"/>
      <c r="J19" s="15"/>
      <c r="K19" s="16" t="str">
        <f t="shared" si="1"/>
        <v/>
      </c>
      <c r="L19" s="19"/>
      <c r="M19" s="1"/>
      <c r="N19" s="1"/>
      <c r="O19" s="1"/>
      <c r="P19" s="2"/>
    </row>
    <row r="20">
      <c r="A20" s="1"/>
      <c r="B20" s="20"/>
      <c r="C20" s="12" t="s">
        <v>32</v>
      </c>
      <c r="D20" s="13">
        <v>4.0</v>
      </c>
      <c r="E20" s="18"/>
      <c r="F20" s="15"/>
      <c r="G20" s="21"/>
      <c r="H20" s="17"/>
      <c r="I20" s="14">
        <f t="shared" ref="I20:I21" si="6">HLOOKUP($D20,$B$33:$O$43,10)</f>
        <v>57800</v>
      </c>
      <c r="J20" s="15">
        <v>27.0</v>
      </c>
      <c r="K20" s="16" t="str">
        <f t="shared" si="1"/>
        <v/>
      </c>
      <c r="L20" s="19"/>
      <c r="M20" s="1"/>
      <c r="N20" s="1"/>
      <c r="O20" s="1"/>
      <c r="P20" s="2"/>
    </row>
    <row r="21">
      <c r="A21" s="1"/>
      <c r="B21" s="20"/>
      <c r="C21" s="12" t="s">
        <v>33</v>
      </c>
      <c r="D21" s="13">
        <v>3.0</v>
      </c>
      <c r="E21" s="18"/>
      <c r="F21" s="15"/>
      <c r="G21" s="21"/>
      <c r="H21" s="17"/>
      <c r="I21" s="14">
        <f t="shared" si="6"/>
        <v>37900</v>
      </c>
      <c r="J21" s="15">
        <v>22.0</v>
      </c>
      <c r="K21" s="16" t="str">
        <f t="shared" si="1"/>
        <v/>
      </c>
      <c r="L21" s="19"/>
      <c r="M21" s="1"/>
      <c r="N21" s="1"/>
      <c r="O21" s="1"/>
      <c r="P21" s="2"/>
    </row>
    <row r="22">
      <c r="A22" s="1"/>
      <c r="B22" s="20"/>
      <c r="C22" s="12" t="s">
        <v>34</v>
      </c>
      <c r="D22" s="13">
        <v>2.0</v>
      </c>
      <c r="E22" s="18"/>
      <c r="F22" s="15"/>
      <c r="G22" s="16">
        <f t="shared" ref="G22:G29" si="7">HLOOKUP($D22,$B$33:$O$43,7)</f>
        <v>6300</v>
      </c>
      <c r="H22" s="17">
        <v>8.0</v>
      </c>
      <c r="I22" s="18"/>
      <c r="J22" s="15"/>
      <c r="K22" s="16" t="str">
        <f t="shared" si="1"/>
        <v/>
      </c>
      <c r="L22" s="19"/>
      <c r="M22" s="1"/>
      <c r="N22" s="1"/>
      <c r="O22" s="1"/>
      <c r="P22" s="2"/>
    </row>
    <row r="23">
      <c r="A23" s="1"/>
      <c r="B23" s="20"/>
      <c r="C23" s="12" t="s">
        <v>35</v>
      </c>
      <c r="D23" s="13">
        <v>2.0</v>
      </c>
      <c r="E23" s="18"/>
      <c r="F23" s="15"/>
      <c r="G23" s="16">
        <f t="shared" si="7"/>
        <v>6300</v>
      </c>
      <c r="H23" s="17">
        <v>8.0</v>
      </c>
      <c r="I23" s="18"/>
      <c r="J23" s="15"/>
      <c r="K23" s="16" t="str">
        <f t="shared" si="1"/>
        <v/>
      </c>
      <c r="L23" s="19"/>
      <c r="M23" s="1"/>
      <c r="N23" s="1"/>
      <c r="O23" s="1"/>
      <c r="P23" s="2"/>
    </row>
    <row r="24">
      <c r="A24" s="1"/>
      <c r="B24" s="20"/>
      <c r="C24" s="12" t="s">
        <v>36</v>
      </c>
      <c r="D24" s="13">
        <v>2.0</v>
      </c>
      <c r="E24" s="18"/>
      <c r="F24" s="15"/>
      <c r="G24" s="16">
        <f t="shared" si="7"/>
        <v>6300</v>
      </c>
      <c r="H24" s="17">
        <v>8.0</v>
      </c>
      <c r="I24" s="18"/>
      <c r="J24" s="15"/>
      <c r="K24" s="16" t="str">
        <f t="shared" si="1"/>
        <v/>
      </c>
      <c r="L24" s="19"/>
      <c r="M24" s="1"/>
      <c r="N24" s="1"/>
      <c r="O24" s="1"/>
      <c r="P24" s="2"/>
    </row>
    <row r="25">
      <c r="A25" s="1"/>
      <c r="B25" s="20"/>
      <c r="C25" s="12" t="s">
        <v>37</v>
      </c>
      <c r="D25" s="13">
        <v>1.0</v>
      </c>
      <c r="E25" s="14">
        <f t="shared" ref="E25:E26" si="8">HLOOKUP(D25,$B$33:$O$43,4)</f>
        <v>300</v>
      </c>
      <c r="F25" s="15">
        <v>7.0</v>
      </c>
      <c r="G25" s="16">
        <f t="shared" si="7"/>
        <v>2300</v>
      </c>
      <c r="H25" s="17">
        <v>4.0</v>
      </c>
      <c r="I25" s="18"/>
      <c r="J25" s="15"/>
      <c r="K25" s="16" t="str">
        <f t="shared" si="1"/>
        <v/>
      </c>
      <c r="L25" s="19"/>
      <c r="M25" s="1"/>
      <c r="N25" s="1"/>
      <c r="O25" s="1"/>
      <c r="P25" s="2"/>
    </row>
    <row r="26">
      <c r="A26" s="1"/>
      <c r="B26" s="22"/>
      <c r="C26" s="12" t="s">
        <v>38</v>
      </c>
      <c r="D26" s="13">
        <v>1.0</v>
      </c>
      <c r="E26" s="14">
        <f t="shared" si="8"/>
        <v>300</v>
      </c>
      <c r="F26" s="15">
        <v>3.0</v>
      </c>
      <c r="G26" s="16">
        <f t="shared" si="7"/>
        <v>2300</v>
      </c>
      <c r="H26" s="17">
        <v>7.0</v>
      </c>
      <c r="I26" s="18"/>
      <c r="J26" s="15"/>
      <c r="K26" s="16" t="str">
        <f t="shared" si="1"/>
        <v/>
      </c>
      <c r="L26" s="19"/>
      <c r="M26" s="1"/>
      <c r="N26" s="1"/>
      <c r="O26" s="1"/>
      <c r="P26" s="2"/>
    </row>
    <row r="27">
      <c r="A27" s="1"/>
      <c r="B27" s="11" t="s">
        <v>39</v>
      </c>
      <c r="C27" s="12" t="s">
        <v>40</v>
      </c>
      <c r="D27" s="13">
        <v>6.0</v>
      </c>
      <c r="E27" s="18"/>
      <c r="F27" s="15"/>
      <c r="G27" s="16">
        <f t="shared" si="7"/>
        <v>42700</v>
      </c>
      <c r="H27" s="17">
        <v>10.0</v>
      </c>
      <c r="I27" s="18"/>
      <c r="J27" s="15"/>
      <c r="K27" s="16" t="str">
        <f t="shared" si="1"/>
        <v/>
      </c>
      <c r="L27" s="19"/>
      <c r="M27" s="1"/>
      <c r="N27" s="1"/>
      <c r="O27" s="1"/>
      <c r="P27" s="2"/>
    </row>
    <row r="28">
      <c r="A28" s="1"/>
      <c r="B28" s="20"/>
      <c r="C28" s="12" t="s">
        <v>41</v>
      </c>
      <c r="D28" s="13">
        <v>6.0</v>
      </c>
      <c r="E28" s="14">
        <f t="shared" ref="E28:E29" si="9">HLOOKUP(D28,$B$33:$O$43,4)</f>
        <v>3700</v>
      </c>
      <c r="F28" s="15">
        <v>9.0</v>
      </c>
      <c r="G28" s="16">
        <f t="shared" si="7"/>
        <v>42700</v>
      </c>
      <c r="H28" s="17">
        <v>10.0</v>
      </c>
      <c r="I28" s="18"/>
      <c r="J28" s="15"/>
      <c r="K28" s="16" t="str">
        <f t="shared" si="1"/>
        <v/>
      </c>
      <c r="L28" s="19"/>
      <c r="M28" s="1"/>
      <c r="N28" s="1"/>
      <c r="O28" s="1"/>
      <c r="P28" s="2"/>
    </row>
    <row r="29">
      <c r="A29" s="1"/>
      <c r="B29" s="20"/>
      <c r="C29" s="12" t="s">
        <v>42</v>
      </c>
      <c r="D29" s="13">
        <v>5.0</v>
      </c>
      <c r="E29" s="14">
        <f t="shared" si="9"/>
        <v>2600</v>
      </c>
      <c r="F29" s="15">
        <v>2.0</v>
      </c>
      <c r="G29" s="16">
        <f t="shared" si="7"/>
        <v>32700</v>
      </c>
      <c r="H29" s="17">
        <v>5.0</v>
      </c>
      <c r="I29" s="18"/>
      <c r="J29" s="15"/>
      <c r="K29" s="16" t="str">
        <f t="shared" si="1"/>
        <v/>
      </c>
      <c r="L29" s="19"/>
      <c r="M29" s="1"/>
      <c r="N29" s="1"/>
      <c r="O29" s="1"/>
      <c r="P29" s="2"/>
    </row>
    <row r="30">
      <c r="A30" s="1"/>
      <c r="B30" s="20"/>
      <c r="C30" s="12" t="s">
        <v>43</v>
      </c>
      <c r="D30" s="13">
        <v>3.0</v>
      </c>
      <c r="E30" s="18"/>
      <c r="F30" s="15"/>
      <c r="G30" s="21"/>
      <c r="H30" s="17"/>
      <c r="I30" s="14">
        <f>HLOOKUP($D30,$B$33:$O$43,10)</f>
        <v>37900</v>
      </c>
      <c r="J30" s="15">
        <v>3.0</v>
      </c>
      <c r="K30" s="16" t="str">
        <f t="shared" si="1"/>
        <v/>
      </c>
      <c r="L30" s="19"/>
      <c r="M30" s="1"/>
      <c r="N30" s="1"/>
      <c r="O30" s="1"/>
      <c r="P30" s="2"/>
    </row>
    <row r="31">
      <c r="A31" s="1"/>
      <c r="B31" s="24"/>
      <c r="C31" s="25" t="s">
        <v>44</v>
      </c>
      <c r="D31" s="26">
        <v>2.0</v>
      </c>
      <c r="E31" s="27"/>
      <c r="F31" s="28"/>
      <c r="G31" s="29">
        <f>HLOOKUP($D31,$B$33:$O$43,7)</f>
        <v>6300</v>
      </c>
      <c r="H31" s="30">
        <v>1.0</v>
      </c>
      <c r="I31" s="27"/>
      <c r="J31" s="28"/>
      <c r="K31" s="29" t="str">
        <f t="shared" si="1"/>
        <v/>
      </c>
      <c r="L31" s="31"/>
      <c r="M31" s="1"/>
      <c r="N31" s="1"/>
      <c r="O31" s="1"/>
      <c r="P31" s="2"/>
    </row>
    <row r="3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2"/>
    </row>
    <row r="33" hidden="1">
      <c r="A33" s="1"/>
      <c r="B33" s="32"/>
      <c r="C33" s="33" t="s">
        <v>45</v>
      </c>
      <c r="D33" s="33">
        <v>1.0</v>
      </c>
      <c r="E33" s="33" t="s">
        <v>46</v>
      </c>
      <c r="F33" s="33">
        <v>2.0</v>
      </c>
      <c r="G33" s="33" t="s">
        <v>47</v>
      </c>
      <c r="H33" s="33">
        <v>3.0</v>
      </c>
      <c r="I33" s="33" t="s">
        <v>48</v>
      </c>
      <c r="J33" s="33">
        <v>4.0</v>
      </c>
      <c r="K33" s="33" t="s">
        <v>49</v>
      </c>
      <c r="L33" s="33">
        <v>5.0</v>
      </c>
      <c r="M33" s="33" t="s">
        <v>16</v>
      </c>
      <c r="N33" s="33" t="s">
        <v>50</v>
      </c>
      <c r="O33" s="33">
        <v>6.0</v>
      </c>
      <c r="P33" s="2"/>
    </row>
    <row r="34" hidden="1">
      <c r="A34" s="1"/>
      <c r="B34" s="34" t="s">
        <v>51</v>
      </c>
      <c r="C34" s="35">
        <v>0.0</v>
      </c>
      <c r="D34" s="36"/>
      <c r="E34" s="37">
        <v>0.0</v>
      </c>
      <c r="F34" s="38"/>
      <c r="G34" s="39">
        <v>0.0</v>
      </c>
      <c r="H34" s="40"/>
      <c r="I34" s="41">
        <v>0.0</v>
      </c>
      <c r="J34" s="42"/>
      <c r="K34" s="43">
        <v>0.0</v>
      </c>
      <c r="L34" s="44"/>
      <c r="M34" s="44"/>
      <c r="N34" s="45">
        <v>500.0</v>
      </c>
      <c r="O34" s="46">
        <v>500.0</v>
      </c>
      <c r="P34" s="2"/>
    </row>
    <row r="35" hidden="1">
      <c r="A35" s="1"/>
      <c r="B35" s="34" t="s">
        <v>52</v>
      </c>
      <c r="C35" s="35">
        <v>100.0</v>
      </c>
      <c r="D35" s="36">
        <v>100.0</v>
      </c>
      <c r="E35" s="37">
        <v>200.0</v>
      </c>
      <c r="F35" s="38">
        <v>200.0</v>
      </c>
      <c r="G35" s="39">
        <v>400.0</v>
      </c>
      <c r="H35" s="40">
        <v>400.0</v>
      </c>
      <c r="I35" s="41">
        <v>500.0</v>
      </c>
      <c r="J35" s="42">
        <v>500.0</v>
      </c>
      <c r="K35" s="43">
        <v>600.0</v>
      </c>
      <c r="L35" s="47">
        <v>600.0</v>
      </c>
      <c r="M35" s="44">
        <v>600.0</v>
      </c>
      <c r="N35" s="45">
        <v>700.0</v>
      </c>
      <c r="O35" s="46">
        <v>1200.0</v>
      </c>
      <c r="P35" s="2"/>
    </row>
    <row r="36" hidden="1">
      <c r="A36" s="1"/>
      <c r="B36" s="34" t="s">
        <v>3</v>
      </c>
      <c r="C36" s="35">
        <v>200.0</v>
      </c>
      <c r="D36" s="48">
        <v>300.0</v>
      </c>
      <c r="E36" s="37">
        <v>500.0</v>
      </c>
      <c r="F36" s="49">
        <v>700.0</v>
      </c>
      <c r="G36" s="39">
        <v>1100.0</v>
      </c>
      <c r="H36" s="50">
        <v>1500.0</v>
      </c>
      <c r="I36" s="41">
        <v>1500.0</v>
      </c>
      <c r="J36" s="51">
        <v>2000.0</v>
      </c>
      <c r="K36" s="43">
        <v>2000.0</v>
      </c>
      <c r="L36" s="47">
        <v>2600.0</v>
      </c>
      <c r="M36" s="47">
        <v>2600.0</v>
      </c>
      <c r="N36" s="45">
        <v>2500.0</v>
      </c>
      <c r="O36" s="46">
        <v>3700.0</v>
      </c>
      <c r="P36" s="2"/>
    </row>
    <row r="37" hidden="1">
      <c r="A37" s="1"/>
      <c r="B37" s="34" t="s">
        <v>53</v>
      </c>
      <c r="C37" s="35">
        <v>500.0</v>
      </c>
      <c r="D37" s="48">
        <v>800.0</v>
      </c>
      <c r="E37" s="37">
        <v>1400.0</v>
      </c>
      <c r="F37" s="49">
        <v>2100.0</v>
      </c>
      <c r="G37" s="39">
        <v>3400.0</v>
      </c>
      <c r="H37" s="50">
        <v>4900.0</v>
      </c>
      <c r="I37" s="41">
        <v>5300.0</v>
      </c>
      <c r="J37" s="51">
        <v>7300.0</v>
      </c>
      <c r="K37" s="43">
        <v>7100.0</v>
      </c>
      <c r="L37" s="47">
        <v>9700.0</v>
      </c>
      <c r="M37" s="47">
        <v>9700.0</v>
      </c>
      <c r="N37" s="45">
        <v>9000.0</v>
      </c>
      <c r="O37" s="46">
        <v>12700.0</v>
      </c>
      <c r="P37" s="2"/>
    </row>
    <row r="38" hidden="1">
      <c r="A38" s="1"/>
      <c r="B38" s="34" t="s">
        <v>54</v>
      </c>
      <c r="C38" s="35">
        <v>700.0</v>
      </c>
      <c r="D38" s="48">
        <v>1500.0</v>
      </c>
      <c r="E38" s="37">
        <v>1900.0</v>
      </c>
      <c r="F38" s="49">
        <v>4000.0</v>
      </c>
      <c r="G38" s="39">
        <v>5200.0</v>
      </c>
      <c r="H38" s="50">
        <v>10100.0</v>
      </c>
      <c r="I38" s="41">
        <v>8000.0</v>
      </c>
      <c r="J38" s="51">
        <v>15300.0</v>
      </c>
      <c r="K38" s="43">
        <v>11000.0</v>
      </c>
      <c r="L38" s="47">
        <v>20700.0</v>
      </c>
      <c r="M38" s="47">
        <v>20700.0</v>
      </c>
      <c r="N38" s="45">
        <v>15000.0</v>
      </c>
      <c r="O38" s="46">
        <v>27700.0</v>
      </c>
      <c r="P38" s="2"/>
    </row>
    <row r="39" hidden="1">
      <c r="A39" s="1"/>
      <c r="B39" s="34" t="s">
        <v>4</v>
      </c>
      <c r="C39" s="35">
        <v>800.0</v>
      </c>
      <c r="D39" s="48">
        <v>2300.0</v>
      </c>
      <c r="E39" s="37">
        <v>2300.0</v>
      </c>
      <c r="F39" s="49">
        <v>6300.0</v>
      </c>
      <c r="G39" s="39">
        <v>6800.0</v>
      </c>
      <c r="H39" s="50">
        <v>16900.0</v>
      </c>
      <c r="I39" s="41">
        <v>9500.0</v>
      </c>
      <c r="J39" s="51">
        <v>24800.0</v>
      </c>
      <c r="K39" s="43">
        <v>12000.0</v>
      </c>
      <c r="L39" s="47">
        <v>32700.0</v>
      </c>
      <c r="M39" s="47">
        <v>32700.0</v>
      </c>
      <c r="N39" s="45">
        <v>15000.0</v>
      </c>
      <c r="O39" s="46">
        <v>42700.0</v>
      </c>
      <c r="P39" s="2"/>
    </row>
    <row r="40" hidden="1">
      <c r="A40" s="1"/>
      <c r="B40" s="34" t="s">
        <v>55</v>
      </c>
      <c r="C40" s="35">
        <v>900.0</v>
      </c>
      <c r="D40" s="48">
        <v>3200.0</v>
      </c>
      <c r="E40" s="37">
        <v>2700.0</v>
      </c>
      <c r="F40" s="49">
        <v>9000.0</v>
      </c>
      <c r="G40" s="39">
        <v>7000.0</v>
      </c>
      <c r="H40" s="50">
        <v>23900.0</v>
      </c>
      <c r="I40" s="41">
        <v>11000.0</v>
      </c>
      <c r="J40" s="51">
        <v>35800.0</v>
      </c>
      <c r="K40" s="43">
        <v>15000.0</v>
      </c>
      <c r="L40" s="47">
        <v>47700.0</v>
      </c>
      <c r="M40" s="47">
        <v>47700.0</v>
      </c>
      <c r="N40" s="45">
        <v>20000.0</v>
      </c>
      <c r="O40" s="46">
        <v>62700.0</v>
      </c>
      <c r="P40" s="2"/>
    </row>
    <row r="41" hidden="1">
      <c r="A41" s="1"/>
      <c r="B41" s="34" t="s">
        <v>56</v>
      </c>
      <c r="C41" s="35">
        <v>1200.0</v>
      </c>
      <c r="D41" s="48">
        <v>4400.0</v>
      </c>
      <c r="E41" s="37">
        <v>4000.0</v>
      </c>
      <c r="F41" s="49">
        <v>13000.0</v>
      </c>
      <c r="G41" s="39">
        <v>7000.0</v>
      </c>
      <c r="H41" s="50">
        <v>30900.0</v>
      </c>
      <c r="I41" s="41">
        <v>11000.0</v>
      </c>
      <c r="J41" s="51">
        <v>46800.0</v>
      </c>
      <c r="K41" s="43">
        <v>15000.0</v>
      </c>
      <c r="L41" s="47">
        <v>62700.0</v>
      </c>
      <c r="M41" s="47">
        <v>62700.0</v>
      </c>
      <c r="N41" s="45">
        <v>20000.0</v>
      </c>
      <c r="O41" s="46">
        <v>82700.0</v>
      </c>
      <c r="P41" s="2"/>
    </row>
    <row r="42" hidden="1">
      <c r="A42" s="1"/>
      <c r="B42" s="34" t="s">
        <v>5</v>
      </c>
      <c r="C42" s="35">
        <v>1500.0</v>
      </c>
      <c r="D42" s="48">
        <v>5900.0</v>
      </c>
      <c r="E42" s="37">
        <v>4800.0</v>
      </c>
      <c r="F42" s="49">
        <v>17800.0</v>
      </c>
      <c r="G42" s="39">
        <v>7000.0</v>
      </c>
      <c r="H42" s="50">
        <v>37900.0</v>
      </c>
      <c r="I42" s="41">
        <v>11000.0</v>
      </c>
      <c r="J42" s="51">
        <v>57800.0</v>
      </c>
      <c r="K42" s="43">
        <v>15000.0</v>
      </c>
      <c r="L42" s="47">
        <v>77700.0</v>
      </c>
      <c r="M42" s="47">
        <v>77700.0</v>
      </c>
      <c r="N42" s="45">
        <v>20000.0</v>
      </c>
      <c r="O42" s="46">
        <v>102700.0</v>
      </c>
      <c r="P42" s="2"/>
    </row>
    <row r="43" hidden="1">
      <c r="A43" s="1"/>
      <c r="B43" s="34" t="s">
        <v>6</v>
      </c>
      <c r="C43" s="52"/>
      <c r="D43" s="36"/>
      <c r="E43" s="53"/>
      <c r="F43" s="38"/>
      <c r="G43" s="54"/>
      <c r="H43" s="40"/>
      <c r="I43" s="55"/>
      <c r="J43" s="42"/>
      <c r="K43" s="56">
        <v>26000.0</v>
      </c>
      <c r="L43" s="44"/>
      <c r="M43" s="47">
        <v>103700.0</v>
      </c>
      <c r="N43" s="57"/>
      <c r="O43" s="58"/>
      <c r="P43" s="2"/>
    </row>
  </sheetData>
  <mergeCells count="11">
    <mergeCell ref="B13:B14"/>
    <mergeCell ref="B15:B18"/>
    <mergeCell ref="B19:B26"/>
    <mergeCell ref="B27:B31"/>
    <mergeCell ref="E2:F2"/>
    <mergeCell ref="G2:H2"/>
    <mergeCell ref="I2:J2"/>
    <mergeCell ref="K2:L2"/>
    <mergeCell ref="B3:B6"/>
    <mergeCell ref="B8:B10"/>
    <mergeCell ref="B11:B12"/>
  </mergeCells>
  <drawing r:id="rId1"/>
</worksheet>
</file>